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135"/>
  </bookViews>
  <sheets>
    <sheet name="گروه سنی قدیم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B25" i="2"/>
  <c r="R25" i="2" l="1"/>
  <c r="Q25" i="2"/>
  <c r="P25" i="2"/>
  <c r="O25" i="2"/>
  <c r="N25" i="2"/>
  <c r="M25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U17" i="2"/>
  <c r="T17" i="2"/>
  <c r="S17" i="2"/>
  <c r="U16" i="2"/>
  <c r="T16" i="2"/>
  <c r="S16" i="2"/>
  <c r="U15" i="2"/>
  <c r="T15" i="2"/>
  <c r="S15" i="2"/>
  <c r="U14" i="2"/>
  <c r="T14" i="2"/>
  <c r="S14" i="2"/>
  <c r="U13" i="2"/>
  <c r="T13" i="2"/>
  <c r="S13" i="2"/>
  <c r="U12" i="2"/>
  <c r="T12" i="2"/>
  <c r="S12" i="2"/>
  <c r="U11" i="2"/>
  <c r="T11" i="2"/>
  <c r="S11" i="2"/>
  <c r="U10" i="2"/>
  <c r="T10" i="2"/>
  <c r="S10" i="2"/>
  <c r="U9" i="2"/>
  <c r="T9" i="2"/>
  <c r="S9" i="2"/>
  <c r="U8" i="2"/>
  <c r="T8" i="2"/>
  <c r="S8" i="2"/>
  <c r="T7" i="2"/>
  <c r="S7" i="2"/>
  <c r="T6" i="2"/>
  <c r="S6" i="2"/>
  <c r="T5" i="2"/>
  <c r="S5" i="2"/>
  <c r="T4" i="2"/>
  <c r="S4" i="2"/>
  <c r="D28" i="2"/>
  <c r="J9" i="2"/>
  <c r="J10" i="2"/>
  <c r="J11" i="2"/>
  <c r="J12" i="2"/>
  <c r="J13" i="2"/>
  <c r="J14" i="2"/>
  <c r="J15" i="2"/>
  <c r="J16" i="2"/>
  <c r="J17" i="2"/>
  <c r="J8" i="2"/>
  <c r="H5" i="2"/>
  <c r="I5" i="2"/>
  <c r="H6" i="2"/>
  <c r="I6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I4" i="2"/>
  <c r="H4" i="2"/>
  <c r="O28" i="2"/>
  <c r="U25" i="2" l="1"/>
  <c r="T25" i="2"/>
  <c r="S25" i="2"/>
  <c r="G25" i="2"/>
  <c r="F25" i="2"/>
  <c r="E25" i="2"/>
  <c r="D25" i="2"/>
  <c r="J25" i="2" l="1"/>
  <c r="I25" i="2"/>
  <c r="H25" i="2"/>
</calcChain>
</file>

<file path=xl/sharedStrings.xml><?xml version="1.0" encoding="utf-8"?>
<sst xmlns="http://schemas.openxmlformats.org/spreadsheetml/2006/main" count="84" uniqueCount="42">
  <si>
    <t>مناطق</t>
  </si>
  <si>
    <t xml:space="preserve">ایرانی </t>
  </si>
  <si>
    <t xml:space="preserve">غیرایرانی </t>
  </si>
  <si>
    <t>کل</t>
  </si>
  <si>
    <t>گروه سني</t>
  </si>
  <si>
    <t>مرد</t>
  </si>
  <si>
    <t>زن</t>
  </si>
  <si>
    <t>شوهردار</t>
  </si>
  <si>
    <t>زيريكماه</t>
  </si>
  <si>
    <t>یکماه تا زيريكسال</t>
  </si>
  <si>
    <t>1-4</t>
  </si>
  <si>
    <t>10-14</t>
  </si>
  <si>
    <t>15-17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</si>
  <si>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</si>
  <si>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</si>
  <si>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</si>
  <si>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</si>
  <si>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</si>
  <si>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</si>
  <si>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</si>
  <si>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</si>
  <si>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</si>
  <si>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</si>
  <si>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</si>
  <si>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</si>
  <si>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</si>
  <si>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</si>
  <si>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جمع كل</t>
  </si>
  <si>
    <t xml:space="preserve">خانوار ایرانی </t>
  </si>
  <si>
    <t>روستایی</t>
  </si>
  <si>
    <t>شهری</t>
  </si>
  <si>
    <t xml:space="preserve"> شوهردار</t>
  </si>
  <si>
    <t>شهر/روستای اصلی/حاشیه</t>
  </si>
  <si>
    <t xml:space="preserve">کل خانوار  </t>
  </si>
  <si>
    <t>منطقه         خانوار</t>
  </si>
  <si>
    <t xml:space="preserve">خانوار غیرایرانی </t>
  </si>
  <si>
    <t xml:space="preserve">خانوار شهری </t>
  </si>
  <si>
    <t xml:space="preserve">خانوار روستایی  </t>
  </si>
  <si>
    <t>5-9</t>
  </si>
  <si>
    <t xml:space="preserve">بیشتر از 85 </t>
  </si>
  <si>
    <t xml:space="preserve">جدول جمعیت ابتدای  سال  1403  به تفکیک ایرانی و غیرایرانی
 شهرستان فلاورجان 
</t>
  </si>
  <si>
    <t xml:space="preserve">جدول جمعیت ابتدای  سال  1403 به تفکیک شهری و روستایی
شهرستان فلاورجان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</si>
</sst>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sz val="10"/>
      <name val="Arial"/>
      <family val="2"/>
      <charset val="178"/>
    </font>
    <font>
      <b/>
      <sz val="12"/>
      <name val="B Nazanin"/>
      <charset val="178"/>
    </font>
    <font>
      <b/>
      <sz val="12"/>
      <color theme="1"/>
      <name val="B Nazanin"/>
      <charset val="178"/>
    </font>
    <font>
      <b/>
      <sz val="10"/>
      <name val="B Nazanin"/>
      <charset val="178"/>
    </font>
    <font>
      <sz val="10"/>
      <color indexed="8"/>
      <name val="Arial"/>
      <family val="2"/>
    </font>
    <font>
      <b/>
      <sz val="12"/>
      <color indexed="8"/>
      <name val="B Nazanin"/>
      <charset val="178"/>
    </font>
    <font>
      <b/>
      <sz val="10"/>
      <color indexed="8"/>
      <name val="B Nazanin"/>
      <charset val="178"/>
    </font>
    <font>
      <b/>
      <sz val="16"/>
      <color theme="1"/>
      <name val="B Titr"/>
      <charset val="178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2" fillId="0" borderId="0"/>
    <xf numFmtId="0" fontId="6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2" xfId="2" applyFont="1" applyFill="1" applyBorder="1" applyAlignment="1" applyProtection="1">
      <alignment horizontal="center" vertical="center" wrapText="1" shrinkToFit="1" readingOrder="2"/>
      <protection hidden="1"/>
    </xf>
    <xf numFmtId="0" fontId="7" fillId="2" borderId="3" xfId="2" applyFont="1" applyFill="1" applyBorder="1" applyAlignment="1" applyProtection="1">
      <alignment horizontal="center" vertical="center" wrapText="1" shrinkToFit="1" readingOrder="2"/>
      <protection hidden="1"/>
    </xf>
    <xf numFmtId="1" fontId="7" fillId="0" borderId="8" xfId="2" applyNumberFormat="1" applyFont="1" applyBorder="1" applyAlignment="1" applyProtection="1">
      <alignment horizontal="center" vertical="center" readingOrder="2"/>
      <protection locked="0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  <xf numFmtId="49" fontId="3" fillId="2" borderId="5" xfId="1" applyNumberFormat="1" applyFont="1" applyFill="1" applyBorder="1" applyAlignment="1" applyProtection="1">
      <alignment horizontal="center" vertical="center" readingOrder="2"/>
      <protection hidden="1"/>
    </xf>
    <xf numFmtId="49" fontId="3" fillId="2" borderId="6" xfId="1" applyNumberFormat="1" applyFont="1" applyFill="1" applyBorder="1" applyAlignment="1" applyProtection="1">
      <alignment horizontal="center" vertical="center" readingOrder="2"/>
      <protection hidden="1"/>
    </xf>
    <xf numFmtId="1" fontId="3" fillId="0" borderId="5" xfId="1" applyNumberFormat="1" applyFont="1" applyBorder="1" applyAlignment="1" applyProtection="1">
      <alignment horizontal="center" vertical="center" readingOrder="2"/>
      <protection locked="0"/>
    </xf>
    <xf numFmtId="0" fontId="3" fillId="0" borderId="8" xfId="1" applyFont="1" applyBorder="1" applyAlignment="1" applyProtection="1">
      <alignment horizontal="center" vertical="center" readingOrder="2"/>
      <protection hidden="1"/>
    </xf>
    <xf numFmtId="49" fontId="3" fillId="2" borderId="4" xfId="1" applyNumberFormat="1" applyFont="1" applyFill="1" applyBorder="1" applyAlignment="1" applyProtection="1">
      <alignment horizontal="center" vertical="center" readingOrder="2"/>
      <protection hidden="1"/>
    </xf>
    <xf numFmtId="1" fontId="3" fillId="0" borderId="5" xfId="1" applyNumberFormat="1" applyFont="1" applyBorder="1" applyAlignment="1" applyProtection="1">
      <alignment horizontal="center" vertical="center" readingOrder="2"/>
      <protection hidden="1"/>
    </xf>
    <xf numFmtId="49" fontId="3" fillId="2" borderId="4" xfId="1" applyNumberFormat="1" applyFont="1" applyFill="1" applyBorder="1" applyAlignment="1" applyProtection="1">
      <alignment horizontal="center" vertical="center" shrinkToFit="1" readingOrder="2"/>
      <protection hidden="1"/>
    </xf>
    <xf numFmtId="1" fontId="3" fillId="0" borderId="6" xfId="1" applyNumberFormat="1" applyFont="1" applyBorder="1" applyAlignment="1" applyProtection="1">
      <alignment horizontal="center" vertical="center" readingOrder="2"/>
      <protection hidden="1"/>
    </xf>
    <xf numFmtId="49" fontId="3" fillId="2" borderId="7" xfId="1" applyNumberFormat="1" applyFont="1" applyFill="1" applyBorder="1" applyAlignment="1" applyProtection="1">
      <alignment horizontal="center" vertical="center" readingOrder="2"/>
      <protection hidden="1"/>
    </xf>
    <xf numFmtId="0" fontId="5" fillId="0" borderId="8" xfId="1" applyFont="1" applyBorder="1" applyAlignment="1" applyProtection="1">
      <alignment horizontal="center" vertical="center" readingOrder="2"/>
      <protection hidden="1"/>
    </xf>
    <xf numFmtId="1" fontId="3" fillId="0" borderId="9" xfId="1" applyNumberFormat="1" applyFont="1" applyBorder="1" applyAlignment="1" applyProtection="1">
      <alignment horizontal="center" vertical="center" readingOrder="2"/>
      <protection hidden="1"/>
    </xf>
    <xf numFmtId="1" fontId="3" fillId="0" borderId="8" xfId="1" applyNumberFormat="1" applyFont="1" applyBorder="1" applyAlignment="1" applyProtection="1">
      <alignment horizontal="center" vertical="center" readingOrder="2"/>
      <protection hidden="1"/>
    </xf>
    <xf numFmtId="1" fontId="3" fillId="0" borderId="5" xfId="1" applyNumberFormat="1" applyFont="1" applyBorder="1" applyAlignment="1">
      <alignment horizontal="center" vertical="center" readingOrder="2"/>
    </xf>
    <xf numFmtId="1" fontId="3" fillId="0" borderId="6" xfId="1" applyNumberFormat="1" applyFont="1" applyBorder="1" applyAlignment="1">
      <alignment horizontal="center" vertical="center" readingOrder="2"/>
    </xf>
    <xf numFmtId="0" fontId="3" fillId="0" borderId="8" xfId="1" applyFont="1" applyBorder="1" applyAlignment="1">
      <alignment horizontal="center" vertical="center" readingOrder="2"/>
    </xf>
    <xf numFmtId="1" fontId="3" fillId="0" borderId="9" xfId="1" applyNumberFormat="1" applyFont="1" applyBorder="1" applyAlignment="1">
      <alignment horizontal="center" vertical="center" readingOrder="2"/>
    </xf>
    <xf numFmtId="1" fontId="5" fillId="0" borderId="8" xfId="1" applyNumberFormat="1" applyFont="1" applyBorder="1" applyAlignment="1">
      <alignment horizontal="center" vertical="center" readingOrder="2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5" borderId="7" xfId="2" applyFont="1" applyFill="1" applyBorder="1" applyAlignment="1" applyProtection="1">
      <alignment horizontal="center" vertical="center" shrinkToFit="1" readingOrder="2"/>
      <protection hidden="1"/>
    </xf>
    <xf numFmtId="1" fontId="8" fillId="0" borderId="9" xfId="2" applyNumberFormat="1" applyFont="1" applyBorder="1" applyAlignment="1" applyProtection="1">
      <alignment horizontal="center" vertical="center" readingOrder="2"/>
      <protection locked="0"/>
    </xf>
    <xf numFmtId="0" fontId="1" fillId="0" borderId="0" xfId="0" applyFont="1" applyAlignment="1">
      <alignment horizontal="center" vertical="top"/>
    </xf>
    <xf numFmtId="0" fontId="7" fillId="2" borderId="16" xfId="2" applyFont="1" applyFill="1" applyBorder="1" applyAlignment="1" applyProtection="1">
      <alignment horizontal="justify" vertical="center" readingOrder="2"/>
      <protection hidden="1"/>
    </xf>
    <xf numFmtId="0" fontId="9" fillId="4" borderId="10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3" fillId="2" borderId="13" xfId="1" applyFont="1" applyFill="1" applyBorder="1" applyAlignment="1" applyProtection="1">
      <alignment horizontal="center" vertical="center" readingOrder="2"/>
      <protection hidden="1"/>
    </xf>
    <xf numFmtId="0" fontId="3" fillId="2" borderId="15" xfId="1" applyFont="1" applyFill="1" applyBorder="1" applyAlignment="1" applyProtection="1">
      <alignment horizontal="center" vertical="center" readingOrder="2"/>
      <protection hidden="1"/>
    </xf>
    <xf numFmtId="0" fontId="3" fillId="2" borderId="14" xfId="1" applyFont="1" applyFill="1" applyBorder="1" applyAlignment="1" applyProtection="1">
      <alignment horizontal="center" vertical="center" readingOrder="2"/>
      <protection hidden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/>
    </xf>
    <xf numFmtId="0" fontId="3" fillId="2" borderId="5" xfId="1" applyFont="1" applyFill="1" applyBorder="1" applyAlignment="1" applyProtection="1">
      <alignment horizontal="center" vertical="center" readingOrder="2"/>
      <protection hidden="1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</cellXfs>
  <cellStyles count="3">
    <cellStyle name="Normal" xfId="0" builtinId="0"/>
    <cellStyle name="Normal 2 3" xfId="1"/>
    <cellStyle name="Normal 2 3 3" xfId="2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rightToLeft="1" tabSelected="1" zoomScale="80" zoomScaleNormal="80" workbookViewId="0">
      <selection activeCell="G19" sqref="G19"/>
    </sheetView>
  </sheetViews>
  <sheetFormatPr defaultColWidth="9.125" defaultRowHeight="14.25" customHeight="1" x14ac:dyDescent="0.2"/>
  <cols>
    <col min="1" max="1" width="15.25" style="1" customWidth="1"/>
    <col min="2" max="2" width="8" style="1" customWidth="1"/>
    <col min="3" max="4" width="8.25" style="1" customWidth="1"/>
    <col min="5" max="5" width="8.75" style="1" customWidth="1"/>
    <col min="6" max="6" width="9.375" style="1" customWidth="1"/>
    <col min="7" max="7" width="9.875" style="1" customWidth="1"/>
    <col min="8" max="8" width="9.125" style="1"/>
    <col min="9" max="9" width="10.25" style="1" customWidth="1"/>
    <col min="10" max="10" width="9.125" style="1" customWidth="1"/>
    <col min="11" max="11" width="6" style="1" customWidth="1"/>
    <col min="12" max="12" width="14.75" style="1" customWidth="1"/>
    <col min="13" max="16384" width="9.125" style="1"/>
  </cols>
  <sheetData>
    <row r="1" spans="1:21" s="28" customFormat="1" ht="60" customHeight="1" x14ac:dyDescent="0.2">
      <c r="A1" s="36" t="s">
        <v>40</v>
      </c>
      <c r="B1" s="37"/>
      <c r="C1" s="37"/>
      <c r="D1" s="37"/>
      <c r="E1" s="37"/>
      <c r="F1" s="37"/>
      <c r="G1" s="37"/>
      <c r="H1" s="37"/>
      <c r="I1" s="37"/>
      <c r="J1" s="38"/>
      <c r="L1" s="30" t="s">
        <v>41</v>
      </c>
      <c r="M1" s="31"/>
      <c r="N1" s="31"/>
      <c r="O1" s="31"/>
      <c r="P1" s="31"/>
      <c r="Q1" s="31"/>
      <c r="R1" s="31"/>
      <c r="S1" s="31"/>
      <c r="T1" s="31"/>
      <c r="U1" s="32"/>
    </row>
    <row r="2" spans="1:21" ht="20.25" customHeight="1" x14ac:dyDescent="0.2">
      <c r="A2" s="11" t="s">
        <v>0</v>
      </c>
      <c r="B2" s="39" t="s">
        <v>1</v>
      </c>
      <c r="C2" s="39"/>
      <c r="D2" s="39"/>
      <c r="E2" s="39" t="s">
        <v>2</v>
      </c>
      <c r="F2" s="39"/>
      <c r="G2" s="39"/>
      <c r="H2" s="39" t="s">
        <v>3</v>
      </c>
      <c r="I2" s="39"/>
      <c r="J2" s="40"/>
      <c r="K2" s="2"/>
      <c r="L2" s="11" t="s">
        <v>0</v>
      </c>
      <c r="M2" s="33" t="s">
        <v>29</v>
      </c>
      <c r="N2" s="34"/>
      <c r="O2" s="35"/>
      <c r="P2" s="33" t="s">
        <v>30</v>
      </c>
      <c r="Q2" s="34"/>
      <c r="R2" s="35"/>
      <c r="S2" s="33" t="s">
        <v>3</v>
      </c>
      <c r="T2" s="35"/>
      <c r="U2" s="6"/>
    </row>
    <row r="3" spans="1:21" ht="26.25" customHeight="1" x14ac:dyDescent="0.2">
      <c r="A3" s="11" t="s">
        <v>4</v>
      </c>
      <c r="B3" s="7" t="s">
        <v>5</v>
      </c>
      <c r="C3" s="7" t="s">
        <v>6</v>
      </c>
      <c r="D3" s="7" t="s">
        <v>31</v>
      </c>
      <c r="E3" s="7" t="s">
        <v>5</v>
      </c>
      <c r="F3" s="7" t="s">
        <v>6</v>
      </c>
      <c r="G3" s="7" t="s">
        <v>31</v>
      </c>
      <c r="H3" s="7" t="s">
        <v>5</v>
      </c>
      <c r="I3" s="7" t="s">
        <v>6</v>
      </c>
      <c r="J3" s="8" t="s">
        <v>7</v>
      </c>
      <c r="K3" s="2"/>
      <c r="L3" s="11" t="s">
        <v>4</v>
      </c>
      <c r="M3" s="7" t="s">
        <v>5</v>
      </c>
      <c r="N3" s="7" t="s">
        <v>6</v>
      </c>
      <c r="O3" s="7" t="s">
        <v>31</v>
      </c>
      <c r="P3" s="7" t="s">
        <v>5</v>
      </c>
      <c r="Q3" s="7" t="s">
        <v>6</v>
      </c>
      <c r="R3" s="7" t="s">
        <v>31</v>
      </c>
      <c r="S3" s="7" t="s">
        <v>5</v>
      </c>
      <c r="T3" s="7" t="s">
        <v>6</v>
      </c>
      <c r="U3" s="8" t="s">
        <v>7</v>
      </c>
    </row>
    <row r="4" spans="1:21" ht="14.25" customHeight="1" x14ac:dyDescent="0.2">
      <c r="A4" s="11" t="s">
        <v>8</v>
      </c>
      <c r="B4" s="9">
        <v>75</v>
      </c>
      <c r="C4" s="9">
        <v>70</v>
      </c>
      <c r="D4" s="24"/>
      <c r="E4" s="9">
        <v>24</v>
      </c>
      <c r="F4" s="9">
        <v>26</v>
      </c>
      <c r="G4" s="24"/>
      <c r="H4" s="19">
        <f>E4+B4</f>
        <v>99</v>
      </c>
      <c r="I4" s="19">
        <f>F4+C4</f>
        <v>96</v>
      </c>
      <c r="J4" s="25"/>
      <c r="K4" s="2"/>
      <c r="L4" s="11" t="s">
        <v>8</v>
      </c>
      <c r="M4" s="9">
        <v>23</v>
      </c>
      <c r="N4" s="9">
        <v>31</v>
      </c>
      <c r="O4" s="24"/>
      <c r="P4" s="9">
        <v>76</v>
      </c>
      <c r="Q4" s="9">
        <v>65</v>
      </c>
      <c r="R4" s="24"/>
      <c r="S4" s="12">
        <f>P4+M4</f>
        <v>99</v>
      </c>
      <c r="T4" s="12">
        <f>Q4+N4</f>
        <v>96</v>
      </c>
      <c r="U4" s="25"/>
    </row>
    <row r="5" spans="1:21" ht="14.25" customHeight="1" x14ac:dyDescent="0.2">
      <c r="A5" s="13" t="s">
        <v>9</v>
      </c>
      <c r="B5" s="9">
        <v>1339</v>
      </c>
      <c r="C5" s="9">
        <v>1170</v>
      </c>
      <c r="D5" s="24"/>
      <c r="E5" s="9">
        <v>451</v>
      </c>
      <c r="F5" s="9">
        <v>435</v>
      </c>
      <c r="G5" s="24"/>
      <c r="H5" s="19">
        <f t="shared" ref="H5:H24" si="0">E5+B5</f>
        <v>1790</v>
      </c>
      <c r="I5" s="19">
        <f t="shared" ref="I5:I24" si="1">F5+C5</f>
        <v>1605</v>
      </c>
      <c r="J5" s="25"/>
      <c r="K5" s="2"/>
      <c r="L5" s="13" t="s">
        <v>9</v>
      </c>
      <c r="M5" s="9">
        <v>548</v>
      </c>
      <c r="N5" s="9">
        <v>475</v>
      </c>
      <c r="O5" s="24"/>
      <c r="P5" s="9">
        <v>1242</v>
      </c>
      <c r="Q5" s="9">
        <v>1130</v>
      </c>
      <c r="R5" s="24"/>
      <c r="S5" s="12">
        <f t="shared" ref="S5:S24" si="2">P5+M5</f>
        <v>1790</v>
      </c>
      <c r="T5" s="12">
        <f t="shared" ref="T5:T24" si="3">Q5+N5</f>
        <v>1605</v>
      </c>
      <c r="U5" s="25"/>
    </row>
    <row r="6" spans="1:21" ht="14.25" customHeight="1" x14ac:dyDescent="0.2">
      <c r="A6" s="11" t="s">
        <v>10</v>
      </c>
      <c r="B6" s="9">
        <v>5976</v>
      </c>
      <c r="C6" s="9">
        <v>5631</v>
      </c>
      <c r="D6" s="24"/>
      <c r="E6" s="9">
        <v>2047</v>
      </c>
      <c r="F6" s="9">
        <v>1822</v>
      </c>
      <c r="G6" s="24"/>
      <c r="H6" s="19">
        <f t="shared" si="0"/>
        <v>8023</v>
      </c>
      <c r="I6" s="19">
        <f t="shared" si="1"/>
        <v>7453</v>
      </c>
      <c r="J6" s="25"/>
      <c r="K6" s="2"/>
      <c r="L6" s="11" t="s">
        <v>10</v>
      </c>
      <c r="M6" s="9">
        <v>2416</v>
      </c>
      <c r="N6" s="9">
        <v>2209</v>
      </c>
      <c r="O6" s="24"/>
      <c r="P6" s="9">
        <v>5607</v>
      </c>
      <c r="Q6" s="9">
        <v>5244</v>
      </c>
      <c r="R6" s="24"/>
      <c r="S6" s="12">
        <f t="shared" si="2"/>
        <v>8023</v>
      </c>
      <c r="T6" s="12">
        <f t="shared" si="3"/>
        <v>7453</v>
      </c>
      <c r="U6" s="25"/>
    </row>
    <row r="7" spans="1:21" ht="14.25" customHeight="1" x14ac:dyDescent="0.2">
      <c r="A7" s="11" t="s">
        <v>38</v>
      </c>
      <c r="B7" s="9">
        <v>10463</v>
      </c>
      <c r="C7" s="9">
        <v>10000</v>
      </c>
      <c r="D7" s="24"/>
      <c r="E7" s="9">
        <v>2526</v>
      </c>
      <c r="F7" s="9">
        <v>2413</v>
      </c>
      <c r="G7" s="24"/>
      <c r="H7" s="19">
        <f t="shared" si="0"/>
        <v>12989</v>
      </c>
      <c r="I7" s="19">
        <f t="shared" si="1"/>
        <v>12413</v>
      </c>
      <c r="J7" s="25"/>
      <c r="K7" s="2"/>
      <c r="L7" s="11" t="s">
        <v>38</v>
      </c>
      <c r="M7" s="9">
        <v>4030</v>
      </c>
      <c r="N7" s="9">
        <v>3919</v>
      </c>
      <c r="O7" s="24"/>
      <c r="P7" s="9">
        <v>8959</v>
      </c>
      <c r="Q7" s="9">
        <v>8494</v>
      </c>
      <c r="R7" s="24"/>
      <c r="S7" s="12">
        <f t="shared" si="2"/>
        <v>12989</v>
      </c>
      <c r="T7" s="12">
        <f t="shared" si="3"/>
        <v>12413</v>
      </c>
      <c r="U7" s="25"/>
    </row>
    <row r="8" spans="1:21" ht="14.25" customHeight="1" x14ac:dyDescent="0.2">
      <c r="A8" s="11" t="s">
        <v>11</v>
      </c>
      <c r="B8" s="9">
        <v>9811</v>
      </c>
      <c r="C8" s="9">
        <v>9268</v>
      </c>
      <c r="D8" s="9">
        <v>0</v>
      </c>
      <c r="E8" s="9">
        <v>2190</v>
      </c>
      <c r="F8" s="9">
        <v>2012</v>
      </c>
      <c r="G8" s="9">
        <v>2</v>
      </c>
      <c r="H8" s="19">
        <f t="shared" si="0"/>
        <v>12001</v>
      </c>
      <c r="I8" s="19">
        <f t="shared" si="1"/>
        <v>11280</v>
      </c>
      <c r="J8" s="20">
        <f>G8+D8</f>
        <v>2</v>
      </c>
      <c r="K8" s="2"/>
      <c r="L8" s="11" t="s">
        <v>11</v>
      </c>
      <c r="M8" s="9">
        <v>3764</v>
      </c>
      <c r="N8" s="9">
        <v>3486</v>
      </c>
      <c r="O8" s="9">
        <v>0</v>
      </c>
      <c r="P8" s="9">
        <v>8237</v>
      </c>
      <c r="Q8" s="9">
        <v>7794</v>
      </c>
      <c r="R8" s="9">
        <v>2</v>
      </c>
      <c r="S8" s="12">
        <f t="shared" si="2"/>
        <v>12001</v>
      </c>
      <c r="T8" s="12">
        <f t="shared" si="3"/>
        <v>11280</v>
      </c>
      <c r="U8" s="14">
        <f>R8+O8</f>
        <v>2</v>
      </c>
    </row>
    <row r="9" spans="1:21" ht="14.25" customHeight="1" x14ac:dyDescent="0.2">
      <c r="A9" s="11" t="s">
        <v>12</v>
      </c>
      <c r="B9" s="9">
        <v>5514</v>
      </c>
      <c r="C9" s="9">
        <v>5295</v>
      </c>
      <c r="D9" s="9">
        <v>57</v>
      </c>
      <c r="E9" s="9">
        <v>1212</v>
      </c>
      <c r="F9" s="9">
        <v>1159</v>
      </c>
      <c r="G9" s="9">
        <v>53</v>
      </c>
      <c r="H9" s="19">
        <f t="shared" si="0"/>
        <v>6726</v>
      </c>
      <c r="I9" s="19">
        <f t="shared" si="1"/>
        <v>6454</v>
      </c>
      <c r="J9" s="20">
        <f t="shared" ref="J9:J17" si="4">G9+D9</f>
        <v>110</v>
      </c>
      <c r="K9" s="2"/>
      <c r="L9" s="11" t="s">
        <v>12</v>
      </c>
      <c r="M9" s="9">
        <v>2062</v>
      </c>
      <c r="N9" s="9">
        <v>2055</v>
      </c>
      <c r="O9" s="9">
        <v>42</v>
      </c>
      <c r="P9" s="9">
        <v>4664</v>
      </c>
      <c r="Q9" s="9">
        <v>4399</v>
      </c>
      <c r="R9" s="9">
        <v>68</v>
      </c>
      <c r="S9" s="12">
        <f t="shared" si="2"/>
        <v>6726</v>
      </c>
      <c r="T9" s="12">
        <f t="shared" si="3"/>
        <v>6454</v>
      </c>
      <c r="U9" s="14">
        <f t="shared" ref="U9:U17" si="5">R9+O9</f>
        <v>110</v>
      </c>
    </row>
    <row r="10" spans="1:21" ht="14.25" customHeight="1" x14ac:dyDescent="0.2">
      <c r="A10" s="11" t="s">
        <v>13</v>
      </c>
      <c r="B10" s="9">
        <v>3338</v>
      </c>
      <c r="C10" s="9">
        <v>3175</v>
      </c>
      <c r="D10" s="9">
        <v>165</v>
      </c>
      <c r="E10" s="9">
        <v>808</v>
      </c>
      <c r="F10" s="9">
        <v>740</v>
      </c>
      <c r="G10" s="9">
        <v>125</v>
      </c>
      <c r="H10" s="19">
        <f t="shared" si="0"/>
        <v>4146</v>
      </c>
      <c r="I10" s="19">
        <f t="shared" si="1"/>
        <v>3915</v>
      </c>
      <c r="J10" s="20">
        <f t="shared" si="4"/>
        <v>290</v>
      </c>
      <c r="K10" s="2"/>
      <c r="L10" s="11" t="s">
        <v>13</v>
      </c>
      <c r="M10" s="9">
        <v>1313</v>
      </c>
      <c r="N10" s="9">
        <v>1228</v>
      </c>
      <c r="O10" s="9">
        <v>80</v>
      </c>
      <c r="P10" s="9">
        <v>2833</v>
      </c>
      <c r="Q10" s="9">
        <v>2687</v>
      </c>
      <c r="R10" s="9">
        <v>210</v>
      </c>
      <c r="S10" s="12">
        <f t="shared" si="2"/>
        <v>4146</v>
      </c>
      <c r="T10" s="12">
        <f t="shared" si="3"/>
        <v>3915</v>
      </c>
      <c r="U10" s="14">
        <f t="shared" si="5"/>
        <v>290</v>
      </c>
    </row>
    <row r="11" spans="1:21" ht="14.25" customHeight="1" x14ac:dyDescent="0.2">
      <c r="A11" s="11" t="s">
        <v>14</v>
      </c>
      <c r="B11" s="9">
        <v>7799</v>
      </c>
      <c r="C11" s="9">
        <v>7893</v>
      </c>
      <c r="D11" s="9">
        <v>2072</v>
      </c>
      <c r="E11" s="9">
        <v>1843</v>
      </c>
      <c r="F11" s="9">
        <v>1951</v>
      </c>
      <c r="G11" s="9">
        <v>923</v>
      </c>
      <c r="H11" s="19">
        <f t="shared" si="0"/>
        <v>9642</v>
      </c>
      <c r="I11" s="19">
        <f t="shared" si="1"/>
        <v>9844</v>
      </c>
      <c r="J11" s="20">
        <f t="shared" si="4"/>
        <v>2995</v>
      </c>
      <c r="K11" s="2"/>
      <c r="L11" s="11" t="s">
        <v>14</v>
      </c>
      <c r="M11" s="9">
        <v>3077</v>
      </c>
      <c r="N11" s="9">
        <v>3013</v>
      </c>
      <c r="O11" s="9">
        <v>903</v>
      </c>
      <c r="P11" s="9">
        <v>6565</v>
      </c>
      <c r="Q11" s="9">
        <v>6831</v>
      </c>
      <c r="R11" s="9">
        <v>2092</v>
      </c>
      <c r="S11" s="12">
        <f t="shared" si="2"/>
        <v>9642</v>
      </c>
      <c r="T11" s="12">
        <f t="shared" si="3"/>
        <v>9844</v>
      </c>
      <c r="U11" s="14">
        <f t="shared" si="5"/>
        <v>2995</v>
      </c>
    </row>
    <row r="12" spans="1:21" ht="14.25" customHeight="1" x14ac:dyDescent="0.2">
      <c r="A12" s="11" t="s">
        <v>15</v>
      </c>
      <c r="B12" s="9">
        <v>8012</v>
      </c>
      <c r="C12" s="9">
        <v>7866</v>
      </c>
      <c r="D12" s="9">
        <v>5206</v>
      </c>
      <c r="E12" s="9">
        <v>1852</v>
      </c>
      <c r="F12" s="9">
        <v>2043</v>
      </c>
      <c r="G12" s="9">
        <v>1524</v>
      </c>
      <c r="H12" s="19">
        <f t="shared" si="0"/>
        <v>9864</v>
      </c>
      <c r="I12" s="19">
        <f t="shared" si="1"/>
        <v>9909</v>
      </c>
      <c r="J12" s="20">
        <f t="shared" si="4"/>
        <v>6730</v>
      </c>
      <c r="K12" s="2"/>
      <c r="L12" s="11" t="s">
        <v>15</v>
      </c>
      <c r="M12" s="9">
        <v>3177</v>
      </c>
      <c r="N12" s="9">
        <v>2981</v>
      </c>
      <c r="O12" s="9">
        <v>2066</v>
      </c>
      <c r="P12" s="9">
        <v>6687</v>
      </c>
      <c r="Q12" s="9">
        <v>6928</v>
      </c>
      <c r="R12" s="9">
        <v>4664</v>
      </c>
      <c r="S12" s="12">
        <f t="shared" si="2"/>
        <v>9864</v>
      </c>
      <c r="T12" s="12">
        <f t="shared" si="3"/>
        <v>9909</v>
      </c>
      <c r="U12" s="14">
        <f t="shared" si="5"/>
        <v>6730</v>
      </c>
    </row>
    <row r="13" spans="1:21" ht="14.25" customHeight="1" x14ac:dyDescent="0.2">
      <c r="A13" s="11" t="s">
        <v>16</v>
      </c>
      <c r="B13" s="9">
        <v>11247</v>
      </c>
      <c r="C13" s="9">
        <v>10866</v>
      </c>
      <c r="D13" s="9">
        <v>9121</v>
      </c>
      <c r="E13" s="9">
        <v>1954</v>
      </c>
      <c r="F13" s="9">
        <v>1771</v>
      </c>
      <c r="G13" s="9">
        <v>1518</v>
      </c>
      <c r="H13" s="19">
        <f t="shared" si="0"/>
        <v>13201</v>
      </c>
      <c r="I13" s="19">
        <f t="shared" si="1"/>
        <v>12637</v>
      </c>
      <c r="J13" s="20">
        <f t="shared" si="4"/>
        <v>10639</v>
      </c>
      <c r="K13" s="2"/>
      <c r="L13" s="11" t="s">
        <v>16</v>
      </c>
      <c r="M13" s="9">
        <v>4341</v>
      </c>
      <c r="N13" s="9">
        <v>3904</v>
      </c>
      <c r="O13" s="9">
        <v>3316</v>
      </c>
      <c r="P13" s="9">
        <v>8860</v>
      </c>
      <c r="Q13" s="9">
        <v>8733</v>
      </c>
      <c r="R13" s="9">
        <v>7323</v>
      </c>
      <c r="S13" s="12">
        <f t="shared" si="2"/>
        <v>13201</v>
      </c>
      <c r="T13" s="12">
        <f t="shared" si="3"/>
        <v>12637</v>
      </c>
      <c r="U13" s="14">
        <f t="shared" si="5"/>
        <v>10639</v>
      </c>
    </row>
    <row r="14" spans="1:21" ht="14.25" customHeight="1" x14ac:dyDescent="0.2">
      <c r="A14" s="11" t="s">
        <v>17</v>
      </c>
      <c r="B14" s="9">
        <v>14571</v>
      </c>
      <c r="C14" s="9">
        <v>13912</v>
      </c>
      <c r="D14" s="9">
        <v>12402</v>
      </c>
      <c r="E14" s="9">
        <v>1382</v>
      </c>
      <c r="F14" s="9">
        <v>1165</v>
      </c>
      <c r="G14" s="9">
        <v>1064</v>
      </c>
      <c r="H14" s="19">
        <f t="shared" si="0"/>
        <v>15953</v>
      </c>
      <c r="I14" s="19">
        <f t="shared" si="1"/>
        <v>15077</v>
      </c>
      <c r="J14" s="20">
        <f t="shared" si="4"/>
        <v>13466</v>
      </c>
      <c r="K14" s="2"/>
      <c r="L14" s="11" t="s">
        <v>17</v>
      </c>
      <c r="M14" s="9">
        <v>5106</v>
      </c>
      <c r="N14" s="9">
        <v>4785</v>
      </c>
      <c r="O14" s="9">
        <v>4276</v>
      </c>
      <c r="P14" s="9">
        <v>10847</v>
      </c>
      <c r="Q14" s="9">
        <v>10292</v>
      </c>
      <c r="R14" s="9">
        <v>9190</v>
      </c>
      <c r="S14" s="12">
        <f t="shared" si="2"/>
        <v>15953</v>
      </c>
      <c r="T14" s="12">
        <f t="shared" si="3"/>
        <v>15077</v>
      </c>
      <c r="U14" s="14">
        <f t="shared" si="5"/>
        <v>13466</v>
      </c>
    </row>
    <row r="15" spans="1:21" ht="14.25" customHeight="1" x14ac:dyDescent="0.2">
      <c r="A15" s="11" t="s">
        <v>18</v>
      </c>
      <c r="B15" s="9">
        <v>12968</v>
      </c>
      <c r="C15" s="9">
        <v>12034</v>
      </c>
      <c r="D15" s="9">
        <v>10807</v>
      </c>
      <c r="E15" s="9">
        <v>1058</v>
      </c>
      <c r="F15" s="9">
        <v>915</v>
      </c>
      <c r="G15" s="9">
        <v>831</v>
      </c>
      <c r="H15" s="19">
        <f t="shared" si="0"/>
        <v>14026</v>
      </c>
      <c r="I15" s="19">
        <f t="shared" si="1"/>
        <v>12949</v>
      </c>
      <c r="J15" s="20">
        <f t="shared" si="4"/>
        <v>11638</v>
      </c>
      <c r="K15" s="2"/>
      <c r="L15" s="11" t="s">
        <v>18</v>
      </c>
      <c r="M15" s="9">
        <v>4651</v>
      </c>
      <c r="N15" s="9">
        <v>4218</v>
      </c>
      <c r="O15" s="9">
        <v>3810</v>
      </c>
      <c r="P15" s="9">
        <v>9375</v>
      </c>
      <c r="Q15" s="9">
        <v>8731</v>
      </c>
      <c r="R15" s="9">
        <v>7828</v>
      </c>
      <c r="S15" s="12">
        <f t="shared" si="2"/>
        <v>14026</v>
      </c>
      <c r="T15" s="12">
        <f t="shared" si="3"/>
        <v>12949</v>
      </c>
      <c r="U15" s="14">
        <f t="shared" si="5"/>
        <v>11638</v>
      </c>
    </row>
    <row r="16" spans="1:21" ht="14.25" customHeight="1" x14ac:dyDescent="0.2">
      <c r="A16" s="11" t="s">
        <v>19</v>
      </c>
      <c r="B16" s="9">
        <v>9915</v>
      </c>
      <c r="C16" s="9">
        <v>9127</v>
      </c>
      <c r="D16" s="9">
        <v>8192</v>
      </c>
      <c r="E16" s="9">
        <v>675</v>
      </c>
      <c r="F16" s="9">
        <v>524</v>
      </c>
      <c r="G16" s="9">
        <v>451</v>
      </c>
      <c r="H16" s="19">
        <f t="shared" si="0"/>
        <v>10590</v>
      </c>
      <c r="I16" s="19">
        <f t="shared" si="1"/>
        <v>9651</v>
      </c>
      <c r="J16" s="20">
        <f t="shared" si="4"/>
        <v>8643</v>
      </c>
      <c r="K16" s="2"/>
      <c r="L16" s="11" t="s">
        <v>19</v>
      </c>
      <c r="M16" s="9">
        <v>3446</v>
      </c>
      <c r="N16" s="9">
        <v>3128</v>
      </c>
      <c r="O16" s="9">
        <v>2786</v>
      </c>
      <c r="P16" s="9">
        <v>7144</v>
      </c>
      <c r="Q16" s="9">
        <v>6523</v>
      </c>
      <c r="R16" s="9">
        <v>5857</v>
      </c>
      <c r="S16" s="12">
        <f t="shared" si="2"/>
        <v>10590</v>
      </c>
      <c r="T16" s="12">
        <f t="shared" si="3"/>
        <v>9651</v>
      </c>
      <c r="U16" s="14">
        <f t="shared" si="5"/>
        <v>8643</v>
      </c>
    </row>
    <row r="17" spans="1:21" ht="14.25" customHeight="1" x14ac:dyDescent="0.2">
      <c r="A17" s="11" t="s">
        <v>20</v>
      </c>
      <c r="B17" s="9">
        <v>9274</v>
      </c>
      <c r="C17" s="9">
        <v>7955</v>
      </c>
      <c r="D17" s="9">
        <v>6985</v>
      </c>
      <c r="E17" s="9">
        <v>534</v>
      </c>
      <c r="F17" s="9">
        <v>394</v>
      </c>
      <c r="G17" s="9">
        <v>322</v>
      </c>
      <c r="H17" s="19">
        <f t="shared" si="0"/>
        <v>9808</v>
      </c>
      <c r="I17" s="19">
        <f t="shared" si="1"/>
        <v>8349</v>
      </c>
      <c r="J17" s="20">
        <f t="shared" si="4"/>
        <v>7307</v>
      </c>
      <c r="K17" s="2"/>
      <c r="L17" s="11" t="s">
        <v>20</v>
      </c>
      <c r="M17" s="9">
        <v>3302</v>
      </c>
      <c r="N17" s="9">
        <v>2726</v>
      </c>
      <c r="O17" s="9">
        <v>2377</v>
      </c>
      <c r="P17" s="9">
        <v>6506</v>
      </c>
      <c r="Q17" s="9">
        <v>5623</v>
      </c>
      <c r="R17" s="9">
        <v>4930</v>
      </c>
      <c r="S17" s="12">
        <f t="shared" si="2"/>
        <v>9808</v>
      </c>
      <c r="T17" s="12">
        <f t="shared" si="3"/>
        <v>8349</v>
      </c>
      <c r="U17" s="14">
        <f t="shared" si="5"/>
        <v>7307</v>
      </c>
    </row>
    <row r="18" spans="1:21" ht="14.25" customHeight="1" x14ac:dyDescent="0.2">
      <c r="A18" s="11" t="s">
        <v>21</v>
      </c>
      <c r="B18" s="9">
        <v>7758</v>
      </c>
      <c r="C18" s="9">
        <v>6681</v>
      </c>
      <c r="D18" s="24"/>
      <c r="E18" s="9">
        <v>343</v>
      </c>
      <c r="F18" s="9">
        <v>347</v>
      </c>
      <c r="G18" s="24"/>
      <c r="H18" s="19">
        <f t="shared" si="0"/>
        <v>8101</v>
      </c>
      <c r="I18" s="19">
        <f t="shared" si="1"/>
        <v>7028</v>
      </c>
      <c r="J18" s="25"/>
      <c r="K18" s="2"/>
      <c r="L18" s="11" t="s">
        <v>21</v>
      </c>
      <c r="M18" s="9">
        <v>2675</v>
      </c>
      <c r="N18" s="9">
        <v>2399</v>
      </c>
      <c r="O18" s="24"/>
      <c r="P18" s="9">
        <v>5426</v>
      </c>
      <c r="Q18" s="9">
        <v>4629</v>
      </c>
      <c r="R18" s="24"/>
      <c r="S18" s="12">
        <f t="shared" si="2"/>
        <v>8101</v>
      </c>
      <c r="T18" s="12">
        <f t="shared" si="3"/>
        <v>7028</v>
      </c>
      <c r="U18" s="25"/>
    </row>
    <row r="19" spans="1:21" ht="14.25" customHeight="1" x14ac:dyDescent="0.2">
      <c r="A19" s="11" t="s">
        <v>22</v>
      </c>
      <c r="B19" s="9">
        <v>5731</v>
      </c>
      <c r="C19" s="9">
        <v>4923</v>
      </c>
      <c r="D19" s="24"/>
      <c r="E19" s="9">
        <v>285</v>
      </c>
      <c r="F19" s="9">
        <v>259</v>
      </c>
      <c r="G19" s="24"/>
      <c r="H19" s="19">
        <f t="shared" si="0"/>
        <v>6016</v>
      </c>
      <c r="I19" s="19">
        <f t="shared" si="1"/>
        <v>5182</v>
      </c>
      <c r="J19" s="25"/>
      <c r="K19" s="2"/>
      <c r="L19" s="11" t="s">
        <v>22</v>
      </c>
      <c r="M19" s="9">
        <v>2000</v>
      </c>
      <c r="N19" s="9">
        <v>1796</v>
      </c>
      <c r="O19" s="24"/>
      <c r="P19" s="9">
        <v>4016</v>
      </c>
      <c r="Q19" s="9">
        <v>3386</v>
      </c>
      <c r="R19" s="24"/>
      <c r="S19" s="12">
        <f t="shared" si="2"/>
        <v>6016</v>
      </c>
      <c r="T19" s="12">
        <f t="shared" si="3"/>
        <v>5182</v>
      </c>
      <c r="U19" s="25"/>
    </row>
    <row r="20" spans="1:21" ht="14.25" customHeight="1" x14ac:dyDescent="0.2">
      <c r="A20" s="11" t="s">
        <v>23</v>
      </c>
      <c r="B20" s="9">
        <v>3963</v>
      </c>
      <c r="C20" s="9">
        <v>4028</v>
      </c>
      <c r="D20" s="24"/>
      <c r="E20" s="9">
        <v>203</v>
      </c>
      <c r="F20" s="9">
        <v>165</v>
      </c>
      <c r="G20" s="24"/>
      <c r="H20" s="19">
        <f t="shared" si="0"/>
        <v>4166</v>
      </c>
      <c r="I20" s="19">
        <f t="shared" si="1"/>
        <v>4193</v>
      </c>
      <c r="J20" s="25"/>
      <c r="K20" s="2"/>
      <c r="L20" s="11" t="s">
        <v>23</v>
      </c>
      <c r="M20" s="9">
        <v>1378</v>
      </c>
      <c r="N20" s="9">
        <v>1465</v>
      </c>
      <c r="O20" s="24"/>
      <c r="P20" s="9">
        <v>2788</v>
      </c>
      <c r="Q20" s="9">
        <v>2728</v>
      </c>
      <c r="R20" s="24"/>
      <c r="S20" s="12">
        <f t="shared" si="2"/>
        <v>4166</v>
      </c>
      <c r="T20" s="12">
        <f t="shared" si="3"/>
        <v>4193</v>
      </c>
      <c r="U20" s="25"/>
    </row>
    <row r="21" spans="1:21" ht="14.25" customHeight="1" x14ac:dyDescent="0.2">
      <c r="A21" s="11" t="s">
        <v>24</v>
      </c>
      <c r="B21" s="9">
        <v>2528</v>
      </c>
      <c r="C21" s="9">
        <v>2923</v>
      </c>
      <c r="D21" s="24"/>
      <c r="E21" s="9">
        <v>142</v>
      </c>
      <c r="F21" s="9">
        <v>130</v>
      </c>
      <c r="G21" s="24"/>
      <c r="H21" s="19">
        <f t="shared" si="0"/>
        <v>2670</v>
      </c>
      <c r="I21" s="19">
        <f t="shared" si="1"/>
        <v>3053</v>
      </c>
      <c r="J21" s="25"/>
      <c r="K21" s="2"/>
      <c r="L21" s="11" t="s">
        <v>24</v>
      </c>
      <c r="M21" s="9">
        <v>879</v>
      </c>
      <c r="N21" s="9">
        <v>1095</v>
      </c>
      <c r="O21" s="24"/>
      <c r="P21" s="9">
        <v>1791</v>
      </c>
      <c r="Q21" s="9">
        <v>1958</v>
      </c>
      <c r="R21" s="24"/>
      <c r="S21" s="12">
        <f t="shared" si="2"/>
        <v>2670</v>
      </c>
      <c r="T21" s="12">
        <f t="shared" si="3"/>
        <v>3053</v>
      </c>
      <c r="U21" s="25"/>
    </row>
    <row r="22" spans="1:21" ht="14.25" customHeight="1" x14ac:dyDescent="0.2">
      <c r="A22" s="11" t="s">
        <v>25</v>
      </c>
      <c r="B22" s="9">
        <v>1644</v>
      </c>
      <c r="C22" s="9">
        <v>2068</v>
      </c>
      <c r="D22" s="24"/>
      <c r="E22" s="9">
        <v>100</v>
      </c>
      <c r="F22" s="9">
        <v>51</v>
      </c>
      <c r="G22" s="24"/>
      <c r="H22" s="19">
        <f t="shared" si="0"/>
        <v>1744</v>
      </c>
      <c r="I22" s="19">
        <f t="shared" si="1"/>
        <v>2119</v>
      </c>
      <c r="J22" s="25"/>
      <c r="K22" s="2"/>
      <c r="L22" s="11" t="s">
        <v>25</v>
      </c>
      <c r="M22" s="9">
        <v>657</v>
      </c>
      <c r="N22" s="9">
        <v>813</v>
      </c>
      <c r="O22" s="24"/>
      <c r="P22" s="9">
        <v>1087</v>
      </c>
      <c r="Q22" s="9">
        <v>1306</v>
      </c>
      <c r="R22" s="24"/>
      <c r="S22" s="12">
        <f t="shared" si="2"/>
        <v>1744</v>
      </c>
      <c r="T22" s="12">
        <f t="shared" si="3"/>
        <v>2119</v>
      </c>
      <c r="U22" s="25"/>
    </row>
    <row r="23" spans="1:21" ht="14.25" customHeight="1" x14ac:dyDescent="0.2">
      <c r="A23" s="11" t="s">
        <v>26</v>
      </c>
      <c r="B23" s="9">
        <v>810</v>
      </c>
      <c r="C23" s="9">
        <v>951</v>
      </c>
      <c r="D23" s="24"/>
      <c r="E23" s="9">
        <v>44</v>
      </c>
      <c r="F23" s="9">
        <v>30</v>
      </c>
      <c r="G23" s="24"/>
      <c r="H23" s="19">
        <f t="shared" si="0"/>
        <v>854</v>
      </c>
      <c r="I23" s="19">
        <f t="shared" si="1"/>
        <v>981</v>
      </c>
      <c r="J23" s="25"/>
      <c r="K23" s="2"/>
      <c r="L23" s="11" t="s">
        <v>26</v>
      </c>
      <c r="M23" s="9">
        <v>269</v>
      </c>
      <c r="N23" s="9">
        <v>308</v>
      </c>
      <c r="O23" s="24"/>
      <c r="P23" s="9">
        <v>585</v>
      </c>
      <c r="Q23" s="9">
        <v>673</v>
      </c>
      <c r="R23" s="24"/>
      <c r="S23" s="12">
        <f t="shared" si="2"/>
        <v>854</v>
      </c>
      <c r="T23" s="12">
        <f t="shared" si="3"/>
        <v>981</v>
      </c>
      <c r="U23" s="25"/>
    </row>
    <row r="24" spans="1:21" ht="14.25" customHeight="1" x14ac:dyDescent="0.2">
      <c r="A24" s="11" t="s">
        <v>39</v>
      </c>
      <c r="B24" s="9">
        <v>1020</v>
      </c>
      <c r="C24" s="9">
        <v>909</v>
      </c>
      <c r="D24" s="24"/>
      <c r="E24" s="9">
        <v>41</v>
      </c>
      <c r="F24" s="9">
        <v>33</v>
      </c>
      <c r="G24" s="24"/>
      <c r="H24" s="19">
        <f t="shared" si="0"/>
        <v>1061</v>
      </c>
      <c r="I24" s="19">
        <f t="shared" si="1"/>
        <v>942</v>
      </c>
      <c r="J24" s="25"/>
      <c r="K24" s="2"/>
      <c r="L24" s="11" t="s">
        <v>39</v>
      </c>
      <c r="M24" s="9">
        <v>354</v>
      </c>
      <c r="N24" s="9">
        <v>338</v>
      </c>
      <c r="O24" s="24"/>
      <c r="P24" s="9">
        <v>707</v>
      </c>
      <c r="Q24" s="9">
        <v>604</v>
      </c>
      <c r="R24" s="24"/>
      <c r="S24" s="12">
        <f t="shared" si="2"/>
        <v>1061</v>
      </c>
      <c r="T24" s="12">
        <f t="shared" si="3"/>
        <v>942</v>
      </c>
      <c r="U24" s="25"/>
    </row>
    <row r="25" spans="1:21" ht="31.5" customHeight="1" thickBot="1" x14ac:dyDescent="0.25">
      <c r="A25" s="15" t="s">
        <v>27</v>
      </c>
      <c r="B25" s="23">
        <f>B4+B5+B6+B7+B8+B9+B10+B11+B12+B13+B14+B15+B16+B17+B18+B19+B20+B21+B22+B23+B24</f>
        <v>133756</v>
      </c>
      <c r="C25" s="23">
        <f>C4++C5+C6+C7+C8+C9+C10+C11+C12+C13+C14+C15+C16+C17+C18+C19+C20+C21+C22+C23+C24</f>
        <v>126745</v>
      </c>
      <c r="D25" s="23">
        <f>SUM(D8:D18)</f>
        <v>55007</v>
      </c>
      <c r="E25" s="21">
        <f>SUM(E4:E24)</f>
        <v>19714</v>
      </c>
      <c r="F25" s="21">
        <f>SUM(F4:F24)</f>
        <v>18385</v>
      </c>
      <c r="G25" s="23">
        <f>SUM(G8:G18)</f>
        <v>6813</v>
      </c>
      <c r="H25" s="21">
        <f>SUM(H4:H24)</f>
        <v>153470</v>
      </c>
      <c r="I25" s="21">
        <f>SUM(I4:I24)</f>
        <v>145130</v>
      </c>
      <c r="J25" s="22">
        <f>SUM(J8:J18)</f>
        <v>61820</v>
      </c>
      <c r="K25" s="2"/>
      <c r="L25" s="15" t="s">
        <v>27</v>
      </c>
      <c r="M25" s="16">
        <f>SUM(M4:M24)</f>
        <v>49468</v>
      </c>
      <c r="N25" s="16">
        <f>SUM(N4:N24)</f>
        <v>46372</v>
      </c>
      <c r="O25" s="18">
        <f>SUM(O8:O18)</f>
        <v>19656</v>
      </c>
      <c r="P25" s="16">
        <f>SUM(P4:P24)</f>
        <v>104002</v>
      </c>
      <c r="Q25" s="16">
        <f>SUM(Q4:Q24)</f>
        <v>98758</v>
      </c>
      <c r="R25" s="18">
        <f>SUM(R8:R18)</f>
        <v>42164</v>
      </c>
      <c r="S25" s="10">
        <f>SUM(S4:S24)</f>
        <v>153470</v>
      </c>
      <c r="T25" s="10">
        <f>SUM(T4:T24)</f>
        <v>145130</v>
      </c>
      <c r="U25" s="17">
        <f>SUM(U8:U18)</f>
        <v>61820</v>
      </c>
    </row>
    <row r="26" spans="1:21" ht="14.25" customHeight="1" thickBo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21" ht="47.25" customHeight="1" x14ac:dyDescent="0.2">
      <c r="A27" s="29" t="s">
        <v>34</v>
      </c>
      <c r="B27" s="3" t="s">
        <v>28</v>
      </c>
      <c r="C27" s="3" t="s">
        <v>35</v>
      </c>
      <c r="D27" s="4" t="s">
        <v>33</v>
      </c>
      <c r="L27" s="29" t="s">
        <v>34</v>
      </c>
      <c r="M27" s="3" t="s">
        <v>36</v>
      </c>
      <c r="N27" s="3" t="s">
        <v>37</v>
      </c>
      <c r="O27" s="4" t="s">
        <v>33</v>
      </c>
    </row>
    <row r="28" spans="1:21" ht="33.75" customHeight="1" thickBot="1" x14ac:dyDescent="0.25">
      <c r="A28" s="26" t="s">
        <v>32</v>
      </c>
      <c r="B28" s="5">
        <v>82947</v>
      </c>
      <c r="C28" s="5">
        <v>8949</v>
      </c>
      <c r="D28" s="27">
        <f>B28+C28</f>
        <v>91896</v>
      </c>
      <c r="L28" s="26" t="s">
        <v>32</v>
      </c>
      <c r="M28" s="5">
        <v>67323</v>
      </c>
      <c r="N28" s="5">
        <v>24573</v>
      </c>
      <c r="O28" s="27">
        <f>M28+N28</f>
        <v>91896</v>
      </c>
    </row>
    <row r="30" spans="1:21" ht="47.25" customHeight="1" x14ac:dyDescent="0.2"/>
    <row r="31" spans="1:21" ht="35.25" customHeight="1" x14ac:dyDescent="0.2"/>
    <row r="32" spans="1:21" ht="28.5" customHeight="1" x14ac:dyDescent="0.2"/>
  </sheetData>
  <mergeCells count="8">
    <mergeCell ref="L1:U1"/>
    <mergeCell ref="M2:O2"/>
    <mergeCell ref="P2:R2"/>
    <mergeCell ref="S2:T2"/>
    <mergeCell ref="A1:J1"/>
    <mergeCell ref="B2:D2"/>
    <mergeCell ref="E2:G2"/>
    <mergeCell ref="H2:J2"/>
  </mergeCells>
  <phoneticPr fontId="10" type="noConversion"/>
  <pageMargins left="0.7" right="0.7" top="0.75" bottom="0.75" header="0.3" footer="0.3"/>
  <pageSetup orientation="portrait" r:id="rId1"/>
  <ignoredErrors>
    <ignoredError sqref="A8" twoDigitTextYear="1"/>
    <ignoredError sqref="D25:G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گروه سنی قدیم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2024-05-06T09:56:19Z</dcterms:modified>
</cp:coreProperties>
</file>